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mc:AlternateContent xmlns:mc="http://schemas.openxmlformats.org/markup-compatibility/2006">
    <mc:Choice Requires="x15">
      <x15ac:absPath xmlns:x15ac="http://schemas.microsoft.com/office/spreadsheetml/2010/11/ac" url="C:\Users\Tea Sharashidze\Desktop\"/>
    </mc:Choice>
  </mc:AlternateContent>
  <xr:revisionPtr revIDLastSave="0" documentId="13_ncr:1_{C8DE1757-16F0-43C3-BD80-C25F4F06AC7B}" xr6:coauthVersionLast="40" xr6:coauthVersionMax="47" xr10:uidLastSave="{00000000-0000-0000-0000-000000000000}"/>
  <bookViews>
    <workbookView xWindow="0" yWindow="0" windowWidth="28800" windowHeight="12225" tabRatio="724" xr2:uid="{00000000-000D-0000-FFFF-FFFF00000000}"/>
  </bookViews>
  <sheets>
    <sheet name="თანასწორობა 01 02 07" sheetId="103"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8" i="103" l="1"/>
  <c r="A25" i="103"/>
  <c r="A29" i="103" s="1"/>
  <c r="I21" i="103"/>
  <c r="I20" i="103"/>
  <c r="I19" i="103"/>
  <c r="I18" i="103"/>
  <c r="I22" i="103" l="1"/>
  <c r="F29" i="103" s="1"/>
  <c r="I7" i="103" l="1"/>
  <c r="I11" i="103" s="1"/>
  <c r="I8" i="103" l="1"/>
</calcChain>
</file>

<file path=xl/sharedStrings.xml><?xml version="1.0" encoding="utf-8"?>
<sst xmlns="http://schemas.openxmlformats.org/spreadsheetml/2006/main" count="73" uniqueCount="63">
  <si>
    <t>დასახელება</t>
  </si>
  <si>
    <t>ინდიკატორის დასახელება</t>
  </si>
  <si>
    <t>ზომის ერთეული</t>
  </si>
  <si>
    <t>მონაცემთა მოგროვების მეთოდი</t>
  </si>
  <si>
    <t>რისკი</t>
  </si>
  <si>
    <t>პროგრამის დასახელება, რის ფარგლებშიც ხორციელდება ქვეპროგრამა:</t>
  </si>
  <si>
    <t>ქვეპროგრამის კლასიფიკაციის კოდი:</t>
  </si>
  <si>
    <t>ქვეპროგრამის დასახელება:</t>
  </si>
  <si>
    <t>ქვეპროგრამის განმახორციელებელი:</t>
  </si>
  <si>
    <t>ქვეპროგრამის მიზანი</t>
  </si>
  <si>
    <t>ქვეპროგრამის აღწერა</t>
  </si>
  <si>
    <t>ქვეპროგრამის დაფინანსების წყარო</t>
  </si>
  <si>
    <t>სულ ქვეპროგრამის  ბიუჯეტი</t>
  </si>
  <si>
    <t>რაოდენობა</t>
  </si>
  <si>
    <t>სულ (ლარი)</t>
  </si>
  <si>
    <t>ქვეპროგრამის განხორციელების დროითი გეგმა</t>
  </si>
  <si>
    <t>მოსალოდნელი შუალედური შედეგი</t>
  </si>
  <si>
    <t>შუალედური შედეგის შეფასების ინდიკატორი</t>
  </si>
  <si>
    <t>პროდუქტი</t>
  </si>
  <si>
    <t>ცდომილების ალბათობა (%)</t>
  </si>
  <si>
    <t>X</t>
  </si>
  <si>
    <t>II კვარტალი</t>
  </si>
  <si>
    <t>III კვარტალი</t>
  </si>
  <si>
    <t>IV კვარტალი</t>
  </si>
  <si>
    <t>I კვარტალი</t>
  </si>
  <si>
    <t>ერთეულის საშუალო ფასი (ლარი)</t>
  </si>
  <si>
    <t>მონაცემთა წყარო</t>
  </si>
  <si>
    <t>მათ შორის კაპიტალური პროექტები</t>
  </si>
  <si>
    <t>ჯამი</t>
  </si>
  <si>
    <t>გაეროს მდგრადი განვითარების მიზანი (SDG), რომლის მიღწევასაც ემსახურება ქვეპროგრამა</t>
  </si>
  <si>
    <t>მუნიციპალური ბიუჯეტი</t>
  </si>
  <si>
    <t>სხვა წყარო</t>
  </si>
  <si>
    <t>სახელმწიფო ბიუჯეტი</t>
  </si>
  <si>
    <t>2025 წელი (საბაზისო მაჩვენებელი)</t>
  </si>
  <si>
    <t>2026 წელი (მიზნობრივი მაჩვენებელი)</t>
  </si>
  <si>
    <t>2026-2029 წელი</t>
  </si>
  <si>
    <t>2025 წელი გეგმა</t>
  </si>
  <si>
    <t>2026 წელი პროექტი</t>
  </si>
  <si>
    <t>2027 წელი პროგნოზი</t>
  </si>
  <si>
    <t>2028 წელი პროგნოზი</t>
  </si>
  <si>
    <t>2029 წელი პროგნოზი</t>
  </si>
  <si>
    <t>5% - კონტრაქტორის მიერ ხელშეკრულებით გათვალისწინებული პირობების შეუსრულებლობა, გარემო პირობების ფაქტორი</t>
  </si>
  <si>
    <t>მონიტორინგი</t>
  </si>
  <si>
    <t xml:space="preserve"> შუალედური შედეგი</t>
  </si>
  <si>
    <t>მმართველობა და საერთო დანიშნულების ხარჯები</t>
  </si>
  <si>
    <t>ქედის მუნიციპალიტეტის მერია, ადმინისტრაციული სამსახური/ქალთა ოთახი</t>
  </si>
  <si>
    <t>დამატებითი ინფორმაცია</t>
  </si>
  <si>
    <r>
      <t xml:space="preserve">მიზანი 5 - </t>
    </r>
    <r>
      <rPr>
        <sz val="10"/>
        <rFont val="Sylfaen"/>
        <family val="1"/>
      </rPr>
      <t xml:space="preserve">გენდერული თანასწორობა                         </t>
    </r>
    <r>
      <rPr>
        <b/>
        <sz val="10"/>
        <rFont val="Sylfaen"/>
        <family val="1"/>
      </rPr>
      <t xml:space="preserve">                                                                          მიზანი 10 -</t>
    </r>
    <r>
      <rPr>
        <sz val="10"/>
        <rFont val="Sylfaen"/>
        <family val="1"/>
      </rPr>
      <t xml:space="preserve"> შემცირებული უთანასწორობა</t>
    </r>
  </si>
  <si>
    <t xml:space="preserve">რაოდენობა	</t>
  </si>
  <si>
    <t xml:space="preserve">	10 %</t>
  </si>
  <si>
    <t>ინფორმირებულია საზოგადოება ძალადობის წინააღმდეგ; ბენეფიციართა გაუმჯობესებული სოცილაურ-მორალური მდგომარეობა და საზოგადოებაში ინტეგრაცია.</t>
  </si>
  <si>
    <t>01 02 07</t>
  </si>
  <si>
    <t>თანასწორობის ხელშეწყობა/ცნობიერების ამღლება</t>
  </si>
  <si>
    <t>თანასწორობის შესახებ ცნობიერების ამაღლება/ადგილზე თანასწორუფლებიანი გარემოს შექმნა</t>
  </si>
  <si>
    <t xml:space="preserve">                ქვეპროგრამა შემუშავებულია ქედის მუნიციპალიტეტის თანასწორობის 2022-2024 წლების სამოქმედოს გეგმის შესაბამისად(სტრატეგიის დოკუმენტი 2025 წელი, წინა წლების სამოქმედო გეგმის ამოცანების შესრულება კვლავ პრიორიტეტულია).
       მიუხედავად იმისა, რომ ზოგადად ქვეყანამ და მათ შორის ქედის მუნიციპალიტეტმა გარკვეული პროგრესი განიცადა თანასწორობის მიღწევის თვალსაზრისით დღის წესრიგში მაინც რჩება პრობლემები, როგორიცაა ქალთა და მამაკაცთა თანაბარი მონაწილეობა საზოგადოებრივ ცხოვრებაში, დისბალანსი, გადაწყვეტილების მიღების პროცესში ქალთა ჩართულობა, ცნობიერება  და ა.შ. 
ხელისუფლების  მიერ არაერთი მნიშვნელოვანი ღონისძიება განხორციელდა თანასწორობის მისაღწევად მათ შორის, დაიხვეწა კანონმდებლობა,  ამის მიუხედვად  პრობლემა კვლავ  აქტუალურია.          
       ქალთა პოლიტიკაში, საზოგადოებრივ ცხოვრებაში მონაწილეობის გაუმჯობესების მიუხედავად, ქედის მუნიციპლიტეტში ქალები/გოგონები არ არიან ჯეროვნად  ჩართულნი ადგილობრივ დონეზე გადაწყვეტილებების მიღების პროცესებში.
       ზემოხსენებული პრობლემებიდან გამომდინარე მიზანშეწონილად ჩაითვალა წინამდებარე ქვეპროგრამის მომზადება და აღნიშნულ პრობლემებზე მუშაობის გაგრძელება. შესაბამისად პროგრამის ფარგლებში მომდევნო წლებში დაფინანსდება სხვადასხვა საგანმანათლებლო და საინფორმაციო პროგრამები, რაც ხელს შეუწყობს ქალთა და მამაკაცთა თანაბარ წარმოჩენას, უფლებასმოსილებას, პასუხისმგებლობასა და თანასწორ მონაწილეობას საზოგადოებრივი ცხოვრების ყველა სფეროში. ადგილობრივი თვითმმართველობის ორგანოებში ქალისა და მამაკაცის თანაბარი უფლებების, თავისუფლებებისა და შესაძლებლობების უზრუნველყოფას, მეინსტრიმინგის ხელშეწყობასა და სხვადასხვა ნიშნით დისკრიმინაციის აღმოფხვრას.</t>
  </si>
  <si>
    <t>სოფლად მცხოვრები ქალების საერთაშორისო დღე</t>
  </si>
  <si>
    <t>გაიზიარე წარმატების მაგალითი</t>
  </si>
  <si>
    <t>ფინანსური ანგარიშსწორების განხორციელების წესი:
1) სახელმწიფო შესყიდვის შესახებ ხელშეკრულება;
2) წერილობითი მოთხოვნა;
3) მიღება-ჩაბარების აქტი;
4) საქართველოს მოქმედი კანონმდებლობით გათვალისწინებული შესაბამისი საგადასახადო (საანგარიშსწორებო)
დოკუმენტაცია.</t>
  </si>
  <si>
    <t>ინფორმირებულია მიზნობრივი სეგმენტი 
თანასწორობის შესახებ</t>
  </si>
  <si>
    <t>ჩატარებული ტრენინგ-სემინარების რაოდენობა</t>
  </si>
  <si>
    <t>პროგრამით მოსარგებელ ბენეფიციარების რაოდენობა</t>
  </si>
  <si>
    <t xml:space="preserve">"პროფესიული თანასწორობა"						
						</t>
  </si>
  <si>
    <t xml:space="preserve"> "ნუ შეიზღუდავ - შენი გზა შენია"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</si>
</sst>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22" x14ac:knownFonts="1">
    <font>
      <sz val="11"/>
      <color theme="1"/>
      <name val="Calibri"/>
      <family val="2"/>
      <charset val="1"/>
      <scheme val="minor"/>
    </font>
    <font>
      <sz val="11"/>
      <color theme="1"/>
      <name val="Calibri"/>
      <family val="2"/>
      <charset val="1"/>
      <scheme val="minor"/>
    </font>
    <font>
      <sz val="11"/>
      <color theme="1"/>
      <name val="Calibri"/>
      <family val="2"/>
      <scheme val="minor"/>
    </font>
    <font>
      <sz val="10"/>
      <name val="Arial"/>
      <family val="2"/>
    </font>
    <font>
      <b/>
      <sz val="10"/>
      <color theme="1"/>
      <name val="Sylfaen"/>
      <family val="1"/>
    </font>
    <font>
      <b/>
      <sz val="10"/>
      <name val="Sylfaen"/>
      <family val="1"/>
    </font>
    <font>
      <sz val="10"/>
      <color theme="1"/>
      <name val="Sylfaen"/>
      <family val="1"/>
    </font>
    <font>
      <b/>
      <i/>
      <sz val="10"/>
      <color theme="1"/>
      <name val="Sylfaen"/>
      <family val="1"/>
    </font>
    <font>
      <b/>
      <sz val="10"/>
      <color theme="8" tint="-0.249977111117893"/>
      <name val="Sylfaen"/>
      <family val="1"/>
    </font>
    <font>
      <sz val="10"/>
      <name val="Sylfaen"/>
      <family val="1"/>
    </font>
    <font>
      <sz val="10"/>
      <color theme="8" tint="-0.249977111117893"/>
      <name val="Sylfaen"/>
      <family val="1"/>
    </font>
    <font>
      <b/>
      <sz val="11"/>
      <color theme="8" tint="-0.249977111117893"/>
      <name val="Sylfaen"/>
      <family val="1"/>
    </font>
    <font>
      <sz val="9"/>
      <name val="Sylfaen"/>
      <family val="1"/>
    </font>
    <font>
      <sz val="8"/>
      <name val="Sylfaen"/>
      <family val="1"/>
    </font>
    <font>
      <b/>
      <sz val="11"/>
      <color theme="1"/>
      <name val="Sylfaen"/>
      <family val="1"/>
    </font>
    <font>
      <b/>
      <sz val="12"/>
      <color theme="8" tint="-0.249977111117893"/>
      <name val="Sylfaen"/>
      <family val="1"/>
    </font>
    <font>
      <b/>
      <sz val="14"/>
      <color theme="8" tint="-0.249977111117893"/>
      <name val="Sylfaen"/>
      <family val="1"/>
    </font>
    <font>
      <sz val="12"/>
      <color theme="1"/>
      <name val="Sylfaen"/>
      <family val="1"/>
    </font>
    <font>
      <sz val="8"/>
      <color theme="8" tint="-0.249977111117893"/>
      <name val="Sylfaen"/>
      <family val="1"/>
    </font>
    <font>
      <b/>
      <sz val="9"/>
      <color theme="1"/>
      <name val="Sylfaen"/>
      <family val="1"/>
    </font>
    <font>
      <b/>
      <sz val="8"/>
      <name val="Sylfaen"/>
      <family val="1"/>
    </font>
    <font>
      <sz val="11"/>
      <color theme="1"/>
      <name val="Sylfaen"/>
      <family val="1"/>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164" fontId="1" fillId="0" borderId="0" applyFont="0" applyFill="0" applyBorder="0" applyAlignment="0" applyProtection="0"/>
    <xf numFmtId="0" fontId="3" fillId="0" borderId="0"/>
  </cellStyleXfs>
  <cellXfs count="71">
    <xf numFmtId="0" fontId="0" fillId="0" borderId="0" xfId="0"/>
    <xf numFmtId="0" fontId="6" fillId="0" borderId="0" xfId="0" applyFont="1"/>
    <xf numFmtId="3"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4" fillId="0" borderId="0" xfId="0" applyFont="1" applyAlignment="1">
      <alignment vertical="center" wrapText="1"/>
    </xf>
    <xf numFmtId="0" fontId="8"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wrapText="1"/>
    </xf>
    <xf numFmtId="0" fontId="6" fillId="0" borderId="0" xfId="0" applyFont="1" applyAlignment="1">
      <alignment vertical="center"/>
    </xf>
    <xf numFmtId="0" fontId="6" fillId="0" borderId="0" xfId="0" applyFont="1" applyAlignment="1">
      <alignment vertical="center" wrapText="1"/>
    </xf>
    <xf numFmtId="3" fontId="14" fillId="0" borderId="0" xfId="0" applyNumberFormat="1" applyFont="1" applyAlignment="1">
      <alignment vertical="center"/>
    </xf>
    <xf numFmtId="0" fontId="4" fillId="0" borderId="0" xfId="0" applyFont="1" applyAlignment="1">
      <alignment vertical="center"/>
    </xf>
    <xf numFmtId="3" fontId="4" fillId="0" borderId="0" xfId="0" applyNumberFormat="1" applyFont="1" applyAlignment="1">
      <alignment vertical="center"/>
    </xf>
    <xf numFmtId="3" fontId="6" fillId="0" borderId="0" xfId="0" applyNumberFormat="1" applyFont="1"/>
    <xf numFmtId="3" fontId="15" fillId="2"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16" fillId="2" borderId="1" xfId="0" applyFont="1" applyFill="1" applyBorder="1" applyAlignment="1">
      <alignment vertical="center"/>
    </xf>
    <xf numFmtId="3" fontId="11" fillId="2" borderId="1" xfId="0" applyNumberFormat="1" applyFont="1" applyFill="1" applyBorder="1" applyAlignment="1">
      <alignment horizontal="center" vertical="center"/>
    </xf>
    <xf numFmtId="3" fontId="8" fillId="0" borderId="1" xfId="0" applyNumberFormat="1"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12" fillId="0" borderId="1" xfId="0" applyFont="1" applyBorder="1" applyAlignment="1">
      <alignment horizontal="center" vertical="center" textRotation="90"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wrapText="1"/>
    </xf>
    <xf numFmtId="0" fontId="19" fillId="0" borderId="0" xfId="0" applyFont="1" applyBorder="1" applyAlignment="1">
      <alignment horizontal="center" vertical="center" wrapText="1"/>
    </xf>
    <xf numFmtId="3" fontId="6" fillId="0" borderId="0" xfId="0" applyNumberFormat="1" applyFont="1" applyBorder="1" applyAlignment="1">
      <alignment horizontal="center" vertical="center" wrapText="1"/>
    </xf>
    <xf numFmtId="0" fontId="13" fillId="0" borderId="1" xfId="0" applyFont="1" applyBorder="1" applyAlignment="1">
      <alignment horizontal="center" vertical="center" textRotation="90"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7" fillId="0" borderId="0" xfId="0" applyFont="1" applyAlignment="1">
      <alignment horizontal="center" vertical="center"/>
    </xf>
    <xf numFmtId="0" fontId="8" fillId="0" borderId="1" xfId="0" applyFont="1" applyBorder="1" applyAlignment="1">
      <alignment horizontal="left" vertical="center" wrapText="1"/>
    </xf>
    <xf numFmtId="0" fontId="4" fillId="0" borderId="1" xfId="0" applyFont="1" applyBorder="1" applyAlignment="1">
      <alignment horizontal="center" vertical="center" wrapText="1"/>
    </xf>
    <xf numFmtId="0" fontId="8" fillId="0" borderId="1" xfId="0" applyFont="1" applyBorder="1" applyAlignment="1">
      <alignment horizontal="left" vertical="center"/>
    </xf>
    <xf numFmtId="49" fontId="4" fillId="0" borderId="1" xfId="0" applyNumberFormat="1" applyFont="1" applyBorder="1" applyAlignment="1">
      <alignment horizontal="center" vertical="center"/>
    </xf>
    <xf numFmtId="0" fontId="20" fillId="0" borderId="1"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8" fillId="0" borderId="1"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7" fillId="0" borderId="1" xfId="0" applyFont="1" applyBorder="1" applyAlignment="1">
      <alignment horizontal="center" vertical="center" wrapText="1"/>
    </xf>
    <xf numFmtId="0" fontId="5" fillId="0" borderId="1" xfId="0" applyFont="1" applyBorder="1" applyAlignment="1">
      <alignment horizontal="left" vertical="center" wrapText="1"/>
    </xf>
    <xf numFmtId="0" fontId="15"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3" fontId="8" fillId="0" borderId="1" xfId="0" applyNumberFormat="1" applyFont="1" applyBorder="1" applyAlignment="1">
      <alignment horizontal="left" vertical="center" wrapText="1"/>
    </xf>
    <xf numFmtId="3" fontId="9" fillId="0" borderId="1" xfId="0" applyNumberFormat="1" applyFont="1" applyBorder="1" applyAlignment="1">
      <alignment horizontal="left" vertical="center" wrapText="1"/>
    </xf>
    <xf numFmtId="0" fontId="21" fillId="0" borderId="1" xfId="0" applyFont="1" applyBorder="1" applyAlignment="1">
      <alignment horizontal="left" vertical="center"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cellXfs>
  <cellStyles count="5">
    <cellStyle name="Normal" xfId="0" builtinId="0"/>
    <cellStyle name="Normal 2" xfId="4" xr:uid="{00000000-0005-0000-0000-000001000000}"/>
    <cellStyle name="Normal 3 2" xfId="2" xr:uid="{00000000-0005-0000-0000-000002000000}"/>
    <cellStyle name="Обычный 2" xfId="1" xr:uid="{00000000-0005-0000-0000-000003000000}"/>
    <cellStyle name="Финансовый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335E0-66DB-4A01-9E42-FC9A79BEA76A}">
  <sheetPr>
    <tabColor rgb="FF00B0F0"/>
  </sheetPr>
  <dimension ref="A1:K38"/>
  <sheetViews>
    <sheetView tabSelected="1" view="pageBreakPreview" topLeftCell="A17" zoomScaleNormal="100" zoomScaleSheetLayoutView="100" workbookViewId="0">
      <selection activeCell="C54" sqref="C54"/>
    </sheetView>
  </sheetViews>
  <sheetFormatPr defaultColWidth="9.140625" defaultRowHeight="15" x14ac:dyDescent="0.3"/>
  <cols>
    <col min="1" max="1" width="38.28515625" style="1" customWidth="1"/>
    <col min="2" max="5" width="14.5703125" style="1" customWidth="1"/>
    <col min="6" max="6" width="13.5703125" style="1" customWidth="1"/>
    <col min="7" max="7" width="11.5703125" style="1" customWidth="1"/>
    <col min="8" max="8" width="12" style="1" customWidth="1"/>
    <col min="9" max="9" width="12.7109375" style="1" customWidth="1"/>
    <col min="10" max="16384" width="9.140625" style="1"/>
  </cols>
  <sheetData>
    <row r="1" spans="1:11" x14ac:dyDescent="0.3">
      <c r="B1" s="32"/>
      <c r="C1" s="32"/>
      <c r="D1" s="32"/>
      <c r="E1" s="32"/>
      <c r="F1" s="32"/>
    </row>
    <row r="2" spans="1:11" ht="31.15" customHeight="1" x14ac:dyDescent="0.3">
      <c r="A2" s="33" t="s">
        <v>5</v>
      </c>
      <c r="B2" s="33"/>
      <c r="C2" s="33"/>
      <c r="D2" s="33"/>
      <c r="E2" s="33"/>
      <c r="F2" s="34" t="s">
        <v>44</v>
      </c>
      <c r="G2" s="34"/>
      <c r="H2" s="34"/>
      <c r="I2" s="34"/>
      <c r="J2" s="5"/>
      <c r="K2" s="5"/>
    </row>
    <row r="3" spans="1:11" ht="30.6" customHeight="1" x14ac:dyDescent="0.3">
      <c r="A3" s="35" t="s">
        <v>6</v>
      </c>
      <c r="B3" s="35"/>
      <c r="C3" s="35"/>
      <c r="D3" s="35"/>
      <c r="E3" s="35"/>
      <c r="F3" s="35"/>
      <c r="G3" s="35"/>
      <c r="H3" s="36" t="s">
        <v>51</v>
      </c>
      <c r="I3" s="36"/>
      <c r="J3" s="7"/>
      <c r="K3" s="7"/>
    </row>
    <row r="4" spans="1:11" ht="94.5" customHeight="1" x14ac:dyDescent="0.3">
      <c r="A4" s="35" t="s">
        <v>7</v>
      </c>
      <c r="B4" s="35"/>
      <c r="C4" s="35"/>
      <c r="D4" s="35"/>
      <c r="E4" s="35"/>
      <c r="F4" s="37" t="s">
        <v>52</v>
      </c>
      <c r="G4" s="37"/>
      <c r="H4" s="37"/>
      <c r="I4" s="37"/>
      <c r="J4" s="5"/>
      <c r="K4" s="5"/>
    </row>
    <row r="5" spans="1:11" ht="34.15" customHeight="1" x14ac:dyDescent="0.3">
      <c r="A5" s="35" t="s">
        <v>8</v>
      </c>
      <c r="B5" s="35"/>
      <c r="C5" s="35"/>
      <c r="D5" s="34" t="s">
        <v>45</v>
      </c>
      <c r="E5" s="34"/>
      <c r="F5" s="34"/>
      <c r="G5" s="34"/>
      <c r="H5" s="34"/>
      <c r="I5" s="34"/>
      <c r="J5" s="8"/>
      <c r="K5" s="8"/>
    </row>
    <row r="6" spans="1:11" ht="34.15" customHeight="1" x14ac:dyDescent="0.3">
      <c r="A6" s="35" t="s">
        <v>11</v>
      </c>
      <c r="B6" s="35"/>
      <c r="C6" s="35"/>
      <c r="D6" s="35"/>
      <c r="E6" s="35"/>
      <c r="F6" s="35"/>
      <c r="G6" s="35"/>
      <c r="H6" s="38" t="s">
        <v>35</v>
      </c>
      <c r="I6" s="39"/>
      <c r="J6" s="12"/>
      <c r="K6" s="12"/>
    </row>
    <row r="7" spans="1:11" ht="30.75" customHeight="1" x14ac:dyDescent="0.3">
      <c r="A7" s="29" t="s">
        <v>30</v>
      </c>
      <c r="B7" s="30"/>
      <c r="C7" s="30"/>
      <c r="D7" s="30"/>
      <c r="E7" s="30"/>
      <c r="F7" s="30"/>
      <c r="G7" s="30"/>
      <c r="H7" s="31"/>
      <c r="I7" s="19">
        <f>I22</f>
        <v>10000</v>
      </c>
      <c r="J7" s="14"/>
      <c r="K7" s="14"/>
    </row>
    <row r="8" spans="1:11" ht="28.5" hidden="1" customHeight="1" x14ac:dyDescent="0.3">
      <c r="A8" s="29" t="s">
        <v>32</v>
      </c>
      <c r="B8" s="30"/>
      <c r="C8" s="30"/>
      <c r="D8" s="30"/>
      <c r="E8" s="30"/>
      <c r="F8" s="30"/>
      <c r="G8" s="30"/>
      <c r="H8" s="31"/>
      <c r="I8" s="16">
        <f>I22-I7</f>
        <v>0</v>
      </c>
      <c r="J8" s="13"/>
      <c r="K8" s="13"/>
    </row>
    <row r="9" spans="1:11" ht="24.75" hidden="1" customHeight="1" x14ac:dyDescent="0.3">
      <c r="A9" s="29" t="s">
        <v>31</v>
      </c>
      <c r="B9" s="30"/>
      <c r="C9" s="30"/>
      <c r="D9" s="30"/>
      <c r="E9" s="30"/>
      <c r="F9" s="30"/>
      <c r="G9" s="30"/>
      <c r="H9" s="31"/>
      <c r="I9" s="24"/>
      <c r="J9" s="14"/>
      <c r="K9" s="14"/>
    </row>
    <row r="10" spans="1:11" ht="26.25" hidden="1" customHeight="1" x14ac:dyDescent="0.3">
      <c r="A10" s="41" t="s">
        <v>27</v>
      </c>
      <c r="B10" s="42"/>
      <c r="C10" s="42"/>
      <c r="D10" s="42"/>
      <c r="E10" s="42"/>
      <c r="F10" s="42"/>
      <c r="G10" s="42"/>
      <c r="H10" s="43"/>
      <c r="I10" s="4"/>
      <c r="J10" s="14"/>
      <c r="K10" s="14"/>
    </row>
    <row r="11" spans="1:11" ht="34.15" customHeight="1" x14ac:dyDescent="0.3">
      <c r="A11" s="44" t="s">
        <v>12</v>
      </c>
      <c r="B11" s="45"/>
      <c r="C11" s="45"/>
      <c r="D11" s="45"/>
      <c r="E11" s="45"/>
      <c r="F11" s="45"/>
      <c r="G11" s="45"/>
      <c r="H11" s="46"/>
      <c r="I11" s="18">
        <f>I7</f>
        <v>10000</v>
      </c>
      <c r="J11" s="11"/>
      <c r="K11" s="11"/>
    </row>
    <row r="12" spans="1:11" ht="27.75" customHeight="1" x14ac:dyDescent="0.3">
      <c r="A12" s="35" t="s">
        <v>9</v>
      </c>
      <c r="B12" s="35"/>
      <c r="C12" s="35"/>
      <c r="D12" s="35"/>
      <c r="E12" s="35"/>
      <c r="F12" s="35"/>
      <c r="G12" s="35"/>
      <c r="H12" s="35"/>
      <c r="I12" s="35"/>
      <c r="J12" s="6"/>
      <c r="K12" s="6"/>
    </row>
    <row r="13" spans="1:11" ht="29.25" customHeight="1" x14ac:dyDescent="0.3">
      <c r="A13" s="47" t="s">
        <v>53</v>
      </c>
      <c r="B13" s="47"/>
      <c r="C13" s="47"/>
      <c r="D13" s="47"/>
      <c r="E13" s="47"/>
      <c r="F13" s="47"/>
      <c r="G13" s="47"/>
      <c r="H13" s="47"/>
      <c r="I13" s="47"/>
      <c r="J13" s="9"/>
      <c r="K13" s="9"/>
    </row>
    <row r="14" spans="1:11" ht="34.5" customHeight="1" x14ac:dyDescent="0.3">
      <c r="A14" s="35" t="s">
        <v>10</v>
      </c>
      <c r="B14" s="35"/>
      <c r="C14" s="35"/>
      <c r="D14" s="35"/>
      <c r="E14" s="35"/>
      <c r="F14" s="35"/>
      <c r="G14" s="35"/>
      <c r="H14" s="35"/>
      <c r="I14" s="35"/>
      <c r="J14" s="6"/>
      <c r="K14" s="6"/>
    </row>
    <row r="15" spans="1:11" ht="233.25" customHeight="1" x14ac:dyDescent="0.3">
      <c r="A15" s="64" t="s">
        <v>54</v>
      </c>
      <c r="B15" s="64"/>
      <c r="C15" s="64"/>
      <c r="D15" s="64"/>
      <c r="E15" s="64"/>
      <c r="F15" s="64"/>
      <c r="G15" s="64"/>
      <c r="H15" s="64"/>
      <c r="I15" s="64"/>
      <c r="J15" s="10"/>
      <c r="K15" s="10"/>
    </row>
    <row r="16" spans="1:11" ht="34.5" customHeight="1" x14ac:dyDescent="0.3">
      <c r="A16" s="40" t="s">
        <v>0</v>
      </c>
      <c r="B16" s="40"/>
      <c r="C16" s="40"/>
      <c r="D16" s="40"/>
      <c r="E16" s="40"/>
      <c r="F16" s="40"/>
      <c r="G16" s="48" t="s">
        <v>18</v>
      </c>
      <c r="H16" s="48"/>
      <c r="I16" s="48"/>
    </row>
    <row r="17" spans="1:9" ht="32.25" customHeight="1" x14ac:dyDescent="0.3">
      <c r="A17" s="40"/>
      <c r="B17" s="40"/>
      <c r="C17" s="40"/>
      <c r="D17" s="40"/>
      <c r="E17" s="40"/>
      <c r="F17" s="40"/>
      <c r="G17" s="21" t="s">
        <v>13</v>
      </c>
      <c r="H17" s="20" t="s">
        <v>25</v>
      </c>
      <c r="I17" s="20" t="s">
        <v>14</v>
      </c>
    </row>
    <row r="18" spans="1:9" ht="32.25" customHeight="1" x14ac:dyDescent="0.3">
      <c r="A18" s="65" t="s">
        <v>61</v>
      </c>
      <c r="B18" s="66"/>
      <c r="C18" s="66"/>
      <c r="D18" s="66"/>
      <c r="E18" s="66"/>
      <c r="F18" s="67"/>
      <c r="G18" s="21">
        <v>1</v>
      </c>
      <c r="H18" s="20">
        <v>1000</v>
      </c>
      <c r="I18" s="20">
        <f>H18*G18</f>
        <v>1000</v>
      </c>
    </row>
    <row r="19" spans="1:9" ht="32.25" customHeight="1" x14ac:dyDescent="0.3">
      <c r="A19" s="68" t="s">
        <v>62</v>
      </c>
      <c r="B19" s="69"/>
      <c r="C19" s="69"/>
      <c r="D19" s="69"/>
      <c r="E19" s="69"/>
      <c r="F19" s="70"/>
      <c r="G19" s="21">
        <v>1</v>
      </c>
      <c r="H19" s="20">
        <v>1000</v>
      </c>
      <c r="I19" s="20">
        <f t="shared" ref="I19:I21" si="0">H19*G19</f>
        <v>1000</v>
      </c>
    </row>
    <row r="20" spans="1:9" ht="32.25" customHeight="1" x14ac:dyDescent="0.3">
      <c r="A20" s="49" t="s">
        <v>55</v>
      </c>
      <c r="B20" s="49"/>
      <c r="C20" s="49"/>
      <c r="D20" s="49"/>
      <c r="E20" s="49"/>
      <c r="F20" s="49"/>
      <c r="G20" s="21">
        <v>1</v>
      </c>
      <c r="H20" s="20">
        <v>4000</v>
      </c>
      <c r="I20" s="20">
        <f t="shared" si="0"/>
        <v>4000</v>
      </c>
    </row>
    <row r="21" spans="1:9" ht="32.25" customHeight="1" x14ac:dyDescent="0.3">
      <c r="A21" s="49" t="s">
        <v>56</v>
      </c>
      <c r="B21" s="49"/>
      <c r="C21" s="49"/>
      <c r="D21" s="49"/>
      <c r="E21" s="49"/>
      <c r="F21" s="49"/>
      <c r="G21" s="21">
        <v>1</v>
      </c>
      <c r="H21" s="20">
        <v>4000</v>
      </c>
      <c r="I21" s="20">
        <f t="shared" si="0"/>
        <v>4000</v>
      </c>
    </row>
    <row r="22" spans="1:9" ht="29.25" customHeight="1" x14ac:dyDescent="0.3">
      <c r="A22" s="50" t="s">
        <v>28</v>
      </c>
      <c r="B22" s="51"/>
      <c r="C22" s="51"/>
      <c r="D22" s="51"/>
      <c r="E22" s="51"/>
      <c r="F22" s="52"/>
      <c r="G22" s="17"/>
      <c r="H22" s="17"/>
      <c r="I22" s="15">
        <f>SUM(I18:I21)</f>
        <v>10000</v>
      </c>
    </row>
    <row r="23" spans="1:9" ht="32.450000000000003" customHeight="1" x14ac:dyDescent="0.3">
      <c r="A23" s="29" t="s">
        <v>15</v>
      </c>
      <c r="B23" s="30"/>
      <c r="C23" s="30"/>
      <c r="D23" s="30"/>
      <c r="E23" s="30"/>
      <c r="F23" s="30"/>
      <c r="G23" s="30"/>
      <c r="H23" s="30"/>
      <c r="I23" s="31"/>
    </row>
    <row r="24" spans="1:9" ht="33.75" customHeight="1" x14ac:dyDescent="0.3">
      <c r="A24" s="40" t="s">
        <v>0</v>
      </c>
      <c r="B24" s="40"/>
      <c r="C24" s="40"/>
      <c r="D24" s="40"/>
      <c r="E24" s="40"/>
      <c r="F24" s="24" t="s">
        <v>24</v>
      </c>
      <c r="G24" s="24" t="s">
        <v>21</v>
      </c>
      <c r="H24" s="24" t="s">
        <v>22</v>
      </c>
      <c r="I24" s="24" t="s">
        <v>23</v>
      </c>
    </row>
    <row r="25" spans="1:9" ht="63.75" customHeight="1" x14ac:dyDescent="0.3">
      <c r="A25" s="54" t="str">
        <f>F4</f>
        <v>თანასწორობის ხელშეწყობა/ცნობიერების ამღლება</v>
      </c>
      <c r="B25" s="54"/>
      <c r="C25" s="54"/>
      <c r="D25" s="54"/>
      <c r="E25" s="54"/>
      <c r="F25" s="25" t="s">
        <v>20</v>
      </c>
      <c r="G25" s="2" t="s">
        <v>20</v>
      </c>
      <c r="H25" s="2" t="s">
        <v>20</v>
      </c>
      <c r="I25" s="2" t="s">
        <v>20</v>
      </c>
    </row>
    <row r="26" spans="1:9" ht="33.75" customHeight="1" x14ac:dyDescent="0.3">
      <c r="A26" s="35" t="s">
        <v>16</v>
      </c>
      <c r="B26" s="35"/>
      <c r="C26" s="35"/>
      <c r="D26" s="35"/>
      <c r="E26" s="35"/>
      <c r="F26" s="35"/>
      <c r="G26" s="35"/>
      <c r="H26" s="35"/>
      <c r="I26" s="35"/>
    </row>
    <row r="27" spans="1:9" ht="39" customHeight="1" x14ac:dyDescent="0.3">
      <c r="A27" s="47" t="s">
        <v>50</v>
      </c>
      <c r="B27" s="47"/>
      <c r="C27" s="47"/>
      <c r="D27" s="47"/>
      <c r="E27" s="47"/>
      <c r="F27" s="47"/>
      <c r="G27" s="47"/>
      <c r="H27" s="47"/>
      <c r="I27" s="47"/>
    </row>
    <row r="28" spans="1:9" ht="45.75" customHeight="1" x14ac:dyDescent="0.3">
      <c r="A28" s="56" t="str">
        <f>A24</f>
        <v>დასახელება</v>
      </c>
      <c r="B28" s="57"/>
      <c r="C28" s="57"/>
      <c r="D28" s="58"/>
      <c r="E28" s="23" t="s">
        <v>36</v>
      </c>
      <c r="F28" s="23" t="s">
        <v>37</v>
      </c>
      <c r="G28" s="23" t="s">
        <v>38</v>
      </c>
      <c r="H28" s="23" t="s">
        <v>39</v>
      </c>
      <c r="I28" s="23" t="s">
        <v>40</v>
      </c>
    </row>
    <row r="29" spans="1:9" ht="51.75" customHeight="1" x14ac:dyDescent="0.3">
      <c r="A29" s="59" t="str">
        <f>A25</f>
        <v>თანასწორობის ხელშეწყობა/ცნობიერების ამღლება</v>
      </c>
      <c r="B29" s="60"/>
      <c r="C29" s="60"/>
      <c r="D29" s="61"/>
      <c r="E29" s="2">
        <v>10000</v>
      </c>
      <c r="F29" s="2">
        <f>I22</f>
        <v>10000</v>
      </c>
      <c r="G29" s="2">
        <v>15000</v>
      </c>
      <c r="H29" s="2">
        <v>20000</v>
      </c>
      <c r="I29" s="2">
        <v>25000</v>
      </c>
    </row>
    <row r="30" spans="1:9" ht="51.75" customHeight="1" x14ac:dyDescent="0.3">
      <c r="A30" s="62" t="s">
        <v>46</v>
      </c>
      <c r="B30" s="62"/>
      <c r="C30" s="62"/>
      <c r="D30" s="62"/>
      <c r="E30" s="62"/>
      <c r="F30" s="62"/>
      <c r="G30" s="62"/>
      <c r="H30" s="62"/>
      <c r="I30" s="62"/>
    </row>
    <row r="31" spans="1:9" ht="112.5" customHeight="1" x14ac:dyDescent="0.3">
      <c r="A31" s="63" t="s">
        <v>57</v>
      </c>
      <c r="B31" s="63"/>
      <c r="C31" s="63"/>
      <c r="D31" s="63"/>
      <c r="E31" s="63"/>
      <c r="F31" s="63"/>
      <c r="G31" s="63"/>
      <c r="H31" s="63"/>
      <c r="I31" s="63"/>
    </row>
    <row r="32" spans="1:9" ht="16.5" customHeight="1" x14ac:dyDescent="0.3">
      <c r="A32" s="26"/>
      <c r="B32" s="26"/>
      <c r="C32" s="26"/>
      <c r="D32" s="26"/>
      <c r="E32" s="27"/>
      <c r="F32" s="27"/>
      <c r="G32" s="27"/>
      <c r="H32" s="27"/>
      <c r="I32" s="27"/>
    </row>
    <row r="33" spans="1:9" ht="56.25" customHeight="1" x14ac:dyDescent="0.3">
      <c r="A33" s="55" t="s">
        <v>29</v>
      </c>
      <c r="B33" s="55"/>
      <c r="C33" s="55"/>
      <c r="D33" s="55"/>
      <c r="E33" s="54" t="s">
        <v>47</v>
      </c>
      <c r="F33" s="49"/>
      <c r="G33" s="49"/>
      <c r="H33" s="49"/>
      <c r="I33" s="49"/>
    </row>
    <row r="35" spans="1:9" ht="40.5" customHeight="1" x14ac:dyDescent="0.3">
      <c r="A35" s="24" t="s">
        <v>43</v>
      </c>
      <c r="B35" s="40" t="s">
        <v>17</v>
      </c>
      <c r="C35" s="40"/>
      <c r="D35" s="40"/>
      <c r="E35" s="40"/>
      <c r="F35" s="40"/>
      <c r="G35" s="40"/>
      <c r="H35" s="40"/>
      <c r="I35" s="40"/>
    </row>
    <row r="36" spans="1:9" ht="55.5" customHeight="1" x14ac:dyDescent="0.3">
      <c r="A36" s="53" t="s">
        <v>58</v>
      </c>
      <c r="B36" s="23" t="s">
        <v>1</v>
      </c>
      <c r="C36" s="23" t="s">
        <v>33</v>
      </c>
      <c r="D36" s="23" t="s">
        <v>34</v>
      </c>
      <c r="E36" s="23" t="s">
        <v>2</v>
      </c>
      <c r="F36" s="23" t="s">
        <v>19</v>
      </c>
      <c r="G36" s="23" t="s">
        <v>26</v>
      </c>
      <c r="H36" s="23" t="s">
        <v>3</v>
      </c>
      <c r="I36" s="23" t="s">
        <v>4</v>
      </c>
    </row>
    <row r="37" spans="1:9" ht="119.25" customHeight="1" x14ac:dyDescent="0.3">
      <c r="A37" s="53"/>
      <c r="B37" s="3" t="s">
        <v>59</v>
      </c>
      <c r="C37" s="3">
        <v>8</v>
      </c>
      <c r="D37" s="3">
        <v>8</v>
      </c>
      <c r="E37" s="3" t="s">
        <v>48</v>
      </c>
      <c r="F37" s="3" t="s">
        <v>49</v>
      </c>
      <c r="G37" s="28" t="s">
        <v>45</v>
      </c>
      <c r="H37" s="22" t="s">
        <v>42</v>
      </c>
      <c r="I37" s="22" t="s">
        <v>41</v>
      </c>
    </row>
    <row r="38" spans="1:9" ht="124.5" customHeight="1" x14ac:dyDescent="0.3">
      <c r="A38" s="53"/>
      <c r="B38" s="3" t="s">
        <v>60</v>
      </c>
      <c r="C38" s="3">
        <v>20</v>
      </c>
      <c r="D38" s="3">
        <v>220</v>
      </c>
      <c r="E38" s="3" t="s">
        <v>48</v>
      </c>
      <c r="F38" s="3" t="s">
        <v>49</v>
      </c>
      <c r="G38" s="28" t="s">
        <v>45</v>
      </c>
      <c r="H38" s="22" t="s">
        <v>42</v>
      </c>
      <c r="I38" s="22" t="s">
        <v>41</v>
      </c>
    </row>
  </sheetData>
  <mergeCells count="40">
    <mergeCell ref="A8:H8"/>
    <mergeCell ref="B1:F1"/>
    <mergeCell ref="A2:E2"/>
    <mergeCell ref="F2:I2"/>
    <mergeCell ref="A3:G3"/>
    <mergeCell ref="H3:I3"/>
    <mergeCell ref="A4:E4"/>
    <mergeCell ref="F4:I4"/>
    <mergeCell ref="A5:C5"/>
    <mergeCell ref="D5:I5"/>
    <mergeCell ref="A6:G6"/>
    <mergeCell ref="H6:I6"/>
    <mergeCell ref="A7:H7"/>
    <mergeCell ref="A20:F20"/>
    <mergeCell ref="A9:H9"/>
    <mergeCell ref="A10:H10"/>
    <mergeCell ref="A11:H11"/>
    <mergeCell ref="A12:I12"/>
    <mergeCell ref="A13:I13"/>
    <mergeCell ref="A14:I14"/>
    <mergeCell ref="A15:I15"/>
    <mergeCell ref="A16:F17"/>
    <mergeCell ref="G16:I16"/>
    <mergeCell ref="A18:F18"/>
    <mergeCell ref="A19:F19"/>
    <mergeCell ref="A30:I30"/>
    <mergeCell ref="A21:F21"/>
    <mergeCell ref="A22:F22"/>
    <mergeCell ref="A23:I23"/>
    <mergeCell ref="A24:E24"/>
    <mergeCell ref="A25:E25"/>
    <mergeCell ref="A26:I26"/>
    <mergeCell ref="A27:I27"/>
    <mergeCell ref="A28:D28"/>
    <mergeCell ref="A29:D29"/>
    <mergeCell ref="A31:I31"/>
    <mergeCell ref="A33:D33"/>
    <mergeCell ref="E33:I33"/>
    <mergeCell ref="B35:I35"/>
    <mergeCell ref="A36:A38"/>
  </mergeCells>
  <printOptions horizontalCentered="1"/>
  <pageMargins left="0.31496062992125984" right="0.31496062992125984" top="0.35433070866141736" bottom="0.35433070866141736"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თანასწორობა 01 02 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Tea Sharashidze</cp:lastModifiedBy>
  <cp:lastPrinted>2025-10-02T13:35:39Z</cp:lastPrinted>
  <dcterms:created xsi:type="dcterms:W3CDTF">2021-06-16T13:27:45Z</dcterms:created>
  <dcterms:modified xsi:type="dcterms:W3CDTF">2025-11-28T08:16:36Z</dcterms:modified>
</cp:coreProperties>
</file>